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3" i="1" s="1"/>
  <c r="E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<sst xmlns="http://schemas.openxmlformats.org/spreadsheetml/2006/main" count="14" uniqueCount="14">
  <si>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</si>
  <si>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</si>
  <si>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</si>
  <si>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</si>
  <si>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</si>
  <si>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</si>
  <si>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</si>
  <si>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</si>
  <si>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</si>
  <si>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</si>
  <si>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6</t>
  </si>
  <si>
    <t>a</t>
  </si>
  <si>
    <t xml:space="preserve">Iniz. 409-2020 </t>
  </si>
  <si>
    <t>Licenza perpetua QuarkXPress 2020 Full Download + 3 Anni QuarkXPress Advantage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</si>
</sst>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zoomScale="110" zoomScaleNormal="110" workbookViewId="0">
      <selection activeCell="E7" sqref="E7"/>
    </sheetView>
  </sheetViews>
  <sheetFormatPr defaultColWidth="8.81640625" defaultRowHeight="14.5" x14ac:dyDescent="0.35"/>
  <cols>
    <col min="1" max="1" width="1.7265625" customWidth="1"/>
    <col min="2" max="2" width="18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2:9" ht="15.5" x14ac:dyDescent="0.35">
      <c r="B2" s="18" t="s">
        <v>12</v>
      </c>
      <c r="C2" s="18"/>
      <c r="G2" s="1"/>
    </row>
    <row r="3" spans="2:9" ht="18" customHeight="1" thickBot="1" x14ac:dyDescent="0.4">
      <c r="G3" s="9"/>
    </row>
    <row r="4" spans="2:9" ht="15" thickBot="1" x14ac:dyDescent="0.4">
      <c r="E4" s="8" t="s">
        <v>0</v>
      </c>
      <c r="G4" s="9"/>
    </row>
    <row r="5" spans="2:9" ht="60.75" customHeight="1" thickBot="1" x14ac:dyDescent="0.4">
      <c r="B5" s="19" t="s">
        <v>7</v>
      </c>
      <c r="C5" s="17" t="s">
        <v>1</v>
      </c>
      <c r="D5" s="16" t="s">
        <v>9</v>
      </c>
      <c r="E5" s="13" t="s">
        <v>6</v>
      </c>
      <c r="F5" s="14" t="s">
        <v>2</v>
      </c>
    </row>
    <row r="6" spans="2:9" ht="61.5" customHeight="1" thickBot="1" x14ac:dyDescent="0.4">
      <c r="B6" s="23" t="s">
        <v>11</v>
      </c>
      <c r="C6" s="24" t="s">
        <v>13</v>
      </c>
      <c r="D6" s="25" t="s">
        <v>10</v>
      </c>
      <c r="E6" s="27">
        <v>0</v>
      </c>
      <c r="F6" s="15">
        <f t="shared" ref="F6" si="0">D6*E6</f>
        <v>0</v>
      </c>
    </row>
    <row r="7" spans="2:9" ht="74.25" customHeight="1" thickBot="1" x14ac:dyDescent="0.4">
      <c r="B7" s="20"/>
      <c r="C7" s="21" t="s">
        <v>3</v>
      </c>
      <c r="D7" s="21"/>
      <c r="E7" s="26"/>
      <c r="F7" s="22">
        <f>IF((SUM(F6:F6))&lt;=E9,(SUM(F6:F6)),"ERRORE l'importo offerto supera la base d'asta")</f>
        <v>0</v>
      </c>
    </row>
    <row r="8" spans="2:9" ht="12.75" customHeight="1" thickBot="1" x14ac:dyDescent="0.4">
      <c r="E8" s="1"/>
      <c r="F8" s="4"/>
      <c r="G8" s="2"/>
      <c r="H8" s="2"/>
      <c r="I8" s="2"/>
    </row>
    <row r="9" spans="2:9" s="2" customFormat="1" ht="41.25" customHeight="1" thickBot="1" x14ac:dyDescent="0.4">
      <c r="C9" s="12" t="s">
        <v>5</v>
      </c>
      <c r="E9" s="28">
        <v>4770</v>
      </c>
      <c r="F9" s="29"/>
    </row>
    <row r="10" spans="2:9" s="2" customFormat="1" ht="15" customHeight="1" thickBot="1" x14ac:dyDescent="0.4">
      <c r="C10" s="3"/>
      <c r="E10" s="6"/>
    </row>
    <row r="11" spans="2:9" s="2" customFormat="1" ht="66" customHeight="1" thickBot="1" x14ac:dyDescent="0.4">
      <c r="C11" s="12" t="s">
        <v>8</v>
      </c>
      <c r="E11" s="30" t="str">
        <f>IF(F7&gt;E9,"ATTENZIONE: L'offerta complessiva è superiore alla Base d'asta","OK")</f>
        <v>OK</v>
      </c>
      <c r="F11" s="31"/>
      <c r="G11"/>
      <c r="H11"/>
      <c r="I11"/>
    </row>
    <row r="12" spans="2:9" s="2" customFormat="1" ht="15" customHeight="1" thickBot="1" x14ac:dyDescent="0.4">
      <c r="C12" s="5"/>
      <c r="E12" s="10"/>
      <c r="G12" s="11"/>
      <c r="H12" s="11"/>
      <c r="I12" s="11"/>
    </row>
    <row r="13" spans="2:9" ht="31.5" customHeight="1" thickBot="1" x14ac:dyDescent="0.4">
      <c r="C13" s="7" t="s">
        <v>4</v>
      </c>
      <c r="E13" s="32">
        <f>IF((F7&lt;=E9),F7,"ERRORE")</f>
        <v>0</v>
      </c>
      <c r="F13" s="33"/>
    </row>
  </sheetData>
  <sheetProtection algorithmName="SHA-512" hashValue="kwkwAr5+R6pq8RxH/78YfzjlODxlMZMteubwl1fzxF62EPnMlOULbhgDHrvmFty/gKIJLiMAtHqeEVQqpXOx1A==" saltValue="WECBPi6g72TlI28XQa4hHQ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2020-12-11T13:34:23Z</dcterms:modified>
</cp:coreProperties>
</file>